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8100" yWindow="7940" windowWidth="24500" windowHeight="11600" tabRatio="500"/>
  </bookViews>
  <sheets>
    <sheet name="xyz calc" sheetId="1" r:id="rId1"/>
    <sheet name="E output xyz" sheetId="2" r:id="rId2"/>
    <sheet name="W output xyz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3" l="1"/>
  <c r="B3" i="3"/>
  <c r="C3" i="3"/>
  <c r="D3" i="3"/>
  <c r="A4" i="3"/>
  <c r="B4" i="3"/>
  <c r="C4" i="3"/>
  <c r="D4" i="3"/>
  <c r="A5" i="3"/>
  <c r="B5" i="3"/>
  <c r="C5" i="3"/>
  <c r="D5" i="3"/>
  <c r="C2" i="3"/>
  <c r="D2" i="3"/>
  <c r="B2" i="3"/>
  <c r="A2" i="3"/>
  <c r="A3" i="2"/>
  <c r="A4" i="2"/>
  <c r="A5" i="2"/>
  <c r="A2" i="2"/>
  <c r="E2" i="1"/>
  <c r="G2" i="1"/>
  <c r="C2" i="2"/>
  <c r="H2" i="1"/>
  <c r="D2" i="2"/>
  <c r="E3" i="1"/>
  <c r="G3" i="1"/>
  <c r="C3" i="2"/>
  <c r="H3" i="1"/>
  <c r="D3" i="2"/>
  <c r="E4" i="1"/>
  <c r="G4" i="1"/>
  <c r="C4" i="2"/>
  <c r="H4" i="1"/>
  <c r="D4" i="2"/>
  <c r="E5" i="1"/>
  <c r="G5" i="1"/>
  <c r="C5" i="2"/>
  <c r="H5" i="1"/>
  <c r="D5" i="2"/>
  <c r="F3" i="1"/>
  <c r="B3" i="2"/>
  <c r="F4" i="1"/>
  <c r="B4" i="2"/>
  <c r="F5" i="1"/>
  <c r="B5" i="2"/>
  <c r="F2" i="1"/>
  <c r="B2" i="2"/>
  <c r="E6" i="1"/>
  <c r="F6" i="1"/>
  <c r="G6" i="1"/>
  <c r="H6" i="1"/>
  <c r="E7" i="1"/>
  <c r="F7" i="1"/>
  <c r="G7" i="1"/>
  <c r="H7" i="1"/>
  <c r="E8" i="1"/>
  <c r="F8" i="1"/>
  <c r="G8" i="1"/>
  <c r="H8" i="1"/>
  <c r="E9" i="1"/>
  <c r="F9" i="1"/>
  <c r="G9" i="1"/>
  <c r="H9" i="1"/>
</calcChain>
</file>

<file path=xl/sharedStrings.xml><?xml version="1.0" encoding="utf-8"?>
<sst xmlns="http://schemas.openxmlformats.org/spreadsheetml/2006/main" count="26" uniqueCount="22">
  <si>
    <t>CH01</t>
  </si>
  <si>
    <t>CH02</t>
  </si>
  <si>
    <t>CH03</t>
  </si>
  <si>
    <t>CH04</t>
  </si>
  <si>
    <t>GCP</t>
  </si>
  <si>
    <t>distance (m)</t>
  </si>
  <si>
    <t>azim</t>
  </si>
  <si>
    <t>dip</t>
  </si>
  <si>
    <t>x (east)</t>
  </si>
  <si>
    <t>y (north)</t>
  </si>
  <si>
    <t>z (up)</t>
  </si>
  <si>
    <t>ID</t>
  </si>
  <si>
    <t>X</t>
  </si>
  <si>
    <t>Y</t>
  </si>
  <si>
    <t>Z</t>
  </si>
  <si>
    <t>horz dist</t>
  </si>
  <si>
    <t>CH05</t>
  </si>
  <si>
    <t>CH06</t>
  </si>
  <si>
    <t>CH07</t>
  </si>
  <si>
    <t>CH08</t>
  </si>
  <si>
    <t>SiteE</t>
  </si>
  <si>
    <t>SIteW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</si>
</sst>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3" fillId="0" borderId="0" xfId="0" applyFont="1"/>
    <xf numFmtId="0" fontId="3" fillId="0" borderId="1" xfId="0" applyFont="1" applyBorder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150" zoomScaleNormal="150" zoomScalePageLayoutView="150" workbookViewId="0">
      <selection activeCell="H12" sqref="H12"/>
    </sheetView>
  </sheetViews>
  <sheetFormatPr baseColWidth="10" defaultRowHeight="15" x14ac:dyDescent="0"/>
  <sheetData>
    <row r="1" spans="1:9">
      <c r="A1" t="s">
        <v>4</v>
      </c>
      <c r="B1" t="s">
        <v>5</v>
      </c>
      <c r="C1" t="s">
        <v>6</v>
      </c>
      <c r="D1" t="s">
        <v>7</v>
      </c>
      <c r="E1" t="s">
        <v>15</v>
      </c>
      <c r="F1" t="s">
        <v>8</v>
      </c>
      <c r="G1" t="s">
        <v>9</v>
      </c>
      <c r="H1" t="s">
        <v>10</v>
      </c>
    </row>
    <row r="2" spans="1:9">
      <c r="A2" t="s">
        <v>0</v>
      </c>
      <c r="B2" s="4">
        <v>4.33</v>
      </c>
      <c r="C2" s="4">
        <v>38</v>
      </c>
      <c r="D2" s="4">
        <v>24</v>
      </c>
      <c r="E2">
        <f>ROUND(B2*COS(D2*(PI()/180)),2)</f>
        <v>3.96</v>
      </c>
      <c r="F2" s="1">
        <f>ROUND(E2*SIN(C2*(PI()/180)),2)</f>
        <v>2.44</v>
      </c>
      <c r="G2" s="1">
        <f>ROUND(E2*COS(C2*(PI()/180)),2)</f>
        <v>3.12</v>
      </c>
      <c r="H2" s="1">
        <f>ROUND(B2*SIN(D2*(PI()/180)),2)</f>
        <v>1.76</v>
      </c>
    </row>
    <row r="3" spans="1:9">
      <c r="A3" t="s">
        <v>1</v>
      </c>
      <c r="B3" s="4">
        <v>9.69</v>
      </c>
      <c r="C3" s="4">
        <v>9</v>
      </c>
      <c r="D3" s="4">
        <v>21</v>
      </c>
      <c r="E3">
        <f t="shared" ref="E3:E5" si="0">ROUND(B3*COS(D3*(PI()/180)),2)</f>
        <v>9.0500000000000007</v>
      </c>
      <c r="F3" s="1">
        <f t="shared" ref="F3:F5" si="1">ROUND(E3*SIN(C3*(PI()/180)),2)</f>
        <v>1.42</v>
      </c>
      <c r="G3" s="1">
        <f t="shared" ref="G3:G5" si="2">ROUND(E3*COS(C3*(PI()/180)),2)</f>
        <v>8.94</v>
      </c>
      <c r="H3" s="1">
        <f t="shared" ref="H3:H5" si="3">ROUND(B3*SIN(D3*(PI()/180)),2)</f>
        <v>3.47</v>
      </c>
    </row>
    <row r="4" spans="1:9">
      <c r="A4" t="s">
        <v>2</v>
      </c>
      <c r="B4" s="4">
        <v>7.24</v>
      </c>
      <c r="C4" s="4">
        <v>72</v>
      </c>
      <c r="D4" s="4">
        <v>21</v>
      </c>
      <c r="E4">
        <f t="shared" si="0"/>
        <v>6.76</v>
      </c>
      <c r="F4" s="1">
        <f t="shared" si="1"/>
        <v>6.43</v>
      </c>
      <c r="G4" s="1">
        <f t="shared" si="2"/>
        <v>2.09</v>
      </c>
      <c r="H4" s="1">
        <f t="shared" si="3"/>
        <v>2.59</v>
      </c>
    </row>
    <row r="5" spans="1:9">
      <c r="A5" t="s">
        <v>3</v>
      </c>
      <c r="B5" s="4">
        <v>8.0399999999999991</v>
      </c>
      <c r="C5" s="4">
        <v>27</v>
      </c>
      <c r="D5" s="4">
        <v>27</v>
      </c>
      <c r="E5">
        <f t="shared" si="0"/>
        <v>7.16</v>
      </c>
      <c r="F5" s="1">
        <f t="shared" si="1"/>
        <v>3.25</v>
      </c>
      <c r="G5" s="1">
        <f t="shared" si="2"/>
        <v>6.38</v>
      </c>
      <c r="H5" s="1">
        <f t="shared" si="3"/>
        <v>3.65</v>
      </c>
      <c r="I5" t="s">
        <v>20</v>
      </c>
    </row>
    <row r="6" spans="1:9">
      <c r="A6" s="2" t="s">
        <v>16</v>
      </c>
      <c r="B6" s="5">
        <v>2.74</v>
      </c>
      <c r="C6" s="5">
        <v>256</v>
      </c>
      <c r="D6" s="5">
        <v>14</v>
      </c>
      <c r="E6" s="2">
        <f>ROUND(B6*COS(D6*(PI()/180)),2)</f>
        <v>2.66</v>
      </c>
      <c r="F6" s="3">
        <f>ROUND(E6*SIN(C6*(PI()/180)),2)</f>
        <v>-2.58</v>
      </c>
      <c r="G6" s="3">
        <f>ROUND(E6*COS(C6*(PI()/180)),2)</f>
        <v>-0.64</v>
      </c>
      <c r="H6" s="3">
        <f>ROUND(B6*SIN(D6*(PI()/180)),2)</f>
        <v>0.66</v>
      </c>
      <c r="I6" s="2" t="s">
        <v>21</v>
      </c>
    </row>
    <row r="7" spans="1:9">
      <c r="A7" t="s">
        <v>17</v>
      </c>
      <c r="B7" s="4">
        <v>3.23</v>
      </c>
      <c r="C7" s="4">
        <v>226</v>
      </c>
      <c r="D7" s="4">
        <v>41</v>
      </c>
      <c r="E7">
        <f>ROUND(B7*COS(D7*(PI()/180)),2)</f>
        <v>2.44</v>
      </c>
      <c r="F7" s="1">
        <f>ROUND(E7*SIN(C7*(PI()/180)),2)</f>
        <v>-1.76</v>
      </c>
      <c r="G7" s="1">
        <f>ROUND(E7*COS(C7*(PI()/180)),2)</f>
        <v>-1.69</v>
      </c>
      <c r="H7" s="1">
        <f>ROUND(B7*SIN(D7*(PI()/180)),2)</f>
        <v>2.12</v>
      </c>
    </row>
    <row r="8" spans="1:9">
      <c r="A8" t="s">
        <v>18</v>
      </c>
      <c r="B8" s="4">
        <v>4.54</v>
      </c>
      <c r="C8" s="4">
        <v>317</v>
      </c>
      <c r="D8" s="4">
        <v>20</v>
      </c>
      <c r="E8">
        <f>ROUND(B8*COS(D8*(PI()/180)),2)</f>
        <v>4.2699999999999996</v>
      </c>
      <c r="F8" s="1">
        <f>ROUND(E8*SIN(C8*(PI()/180)),2)</f>
        <v>-2.91</v>
      </c>
      <c r="G8" s="1">
        <f>ROUND(E8*COS(C8*(PI()/180)),2)</f>
        <v>3.12</v>
      </c>
      <c r="H8" s="1">
        <f>ROUND(B8*SIN(D8*(PI()/180)),2)</f>
        <v>1.55</v>
      </c>
    </row>
    <row r="9" spans="1:9">
      <c r="A9" t="s">
        <v>19</v>
      </c>
      <c r="B9" s="4">
        <v>7.35</v>
      </c>
      <c r="C9" s="4">
        <v>250</v>
      </c>
      <c r="D9" s="4">
        <v>35</v>
      </c>
      <c r="E9">
        <f>ROUND(B9*COS(D9*(PI()/180)),2)</f>
        <v>6.02</v>
      </c>
      <c r="F9" s="1">
        <f>ROUND(E9*SIN(C9*(PI()/180)),2)</f>
        <v>-5.66</v>
      </c>
      <c r="G9" s="1">
        <f>ROUND(E9*COS(C9*(PI()/180)),2)</f>
        <v>-2.06</v>
      </c>
      <c r="H9" s="1">
        <f>ROUND(B9*SIN(D9*(PI()/180)),2)</f>
        <v>4.22</v>
      </c>
    </row>
    <row r="11" spans="1:9">
      <c r="C11" s="4"/>
      <c r="D11" s="4"/>
    </row>
    <row r="12" spans="1:9">
      <c r="C12" s="4"/>
      <c r="D12" s="4"/>
    </row>
    <row r="13" spans="1:9">
      <c r="C13" s="4"/>
      <c r="D13" s="4"/>
    </row>
    <row r="14" spans="1:9">
      <c r="C14" s="4"/>
      <c r="D14" s="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150" zoomScaleNormal="150" zoomScalePageLayoutView="150" workbookViewId="0">
      <selection sqref="A1:D1"/>
    </sheetView>
  </sheetViews>
  <sheetFormatPr baseColWidth="10" defaultRowHeight="15" x14ac:dyDescent="0"/>
  <sheetData>
    <row r="1" spans="1:4">
      <c r="A1" t="s">
        <v>11</v>
      </c>
      <c r="B1" t="s">
        <v>12</v>
      </c>
      <c r="C1" t="s">
        <v>13</v>
      </c>
      <c r="D1" t="s">
        <v>14</v>
      </c>
    </row>
    <row r="2" spans="1:4">
      <c r="A2" t="str">
        <f>'xyz calc'!A2</f>
        <v>CH01</v>
      </c>
      <c r="B2" s="1">
        <f>'xyz calc'!F2</f>
        <v>2.44</v>
      </c>
      <c r="C2" s="1">
        <f>'xyz calc'!G2</f>
        <v>3.12</v>
      </c>
      <c r="D2" s="1">
        <f>'xyz calc'!H2</f>
        <v>1.76</v>
      </c>
    </row>
    <row r="3" spans="1:4">
      <c r="A3" t="str">
        <f>'xyz calc'!A3</f>
        <v>CH02</v>
      </c>
      <c r="B3" s="1">
        <f>'xyz calc'!F3</f>
        <v>1.42</v>
      </c>
      <c r="C3" s="1">
        <f>'xyz calc'!G3</f>
        <v>8.94</v>
      </c>
      <c r="D3" s="1">
        <f>'xyz calc'!H3</f>
        <v>3.47</v>
      </c>
    </row>
    <row r="4" spans="1:4">
      <c r="A4" t="str">
        <f>'xyz calc'!A4</f>
        <v>CH03</v>
      </c>
      <c r="B4" s="1">
        <f>'xyz calc'!F4</f>
        <v>6.43</v>
      </c>
      <c r="C4" s="1">
        <f>'xyz calc'!G4</f>
        <v>2.09</v>
      </c>
      <c r="D4" s="1">
        <f>'xyz calc'!H4</f>
        <v>2.59</v>
      </c>
    </row>
    <row r="5" spans="1:4">
      <c r="A5" t="str">
        <f>'xyz calc'!A5</f>
        <v>CH04</v>
      </c>
      <c r="B5" s="1">
        <f>'xyz calc'!F5</f>
        <v>3.25</v>
      </c>
      <c r="C5" s="1">
        <f>'xyz calc'!G5</f>
        <v>6.38</v>
      </c>
      <c r="D5" s="1">
        <f>'xyz calc'!H5</f>
        <v>3.65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150" zoomScaleNormal="150" zoomScalePageLayoutView="150" workbookViewId="0">
      <selection activeCell="D9" sqref="D9"/>
    </sheetView>
  </sheetViews>
  <sheetFormatPr baseColWidth="10" defaultRowHeight="15" x14ac:dyDescent="0"/>
  <sheetData>
    <row r="1" spans="1:4">
      <c r="A1" t="s">
        <v>11</v>
      </c>
      <c r="B1" t="s">
        <v>12</v>
      </c>
      <c r="C1" t="s">
        <v>13</v>
      </c>
      <c r="D1" t="s">
        <v>14</v>
      </c>
    </row>
    <row r="2" spans="1:4">
      <c r="A2" t="str">
        <f>'xyz calc'!A6</f>
        <v>CH05</v>
      </c>
      <c r="B2" s="1">
        <f>'xyz calc'!F6</f>
        <v>-2.58</v>
      </c>
      <c r="C2" s="1">
        <f>'xyz calc'!G6</f>
        <v>-0.64</v>
      </c>
      <c r="D2" s="1">
        <f>'xyz calc'!H6</f>
        <v>0.66</v>
      </c>
    </row>
    <row r="3" spans="1:4">
      <c r="A3" t="str">
        <f>'xyz calc'!A7</f>
        <v>CH06</v>
      </c>
      <c r="B3" s="1">
        <f>'xyz calc'!F7</f>
        <v>-1.76</v>
      </c>
      <c r="C3" s="1">
        <f>'xyz calc'!G7</f>
        <v>-1.69</v>
      </c>
      <c r="D3" s="1">
        <f>'xyz calc'!H7</f>
        <v>2.12</v>
      </c>
    </row>
    <row r="4" spans="1:4">
      <c r="A4" t="str">
        <f>'xyz calc'!A8</f>
        <v>CH07</v>
      </c>
      <c r="B4" s="1">
        <f>'xyz calc'!F8</f>
        <v>-2.91</v>
      </c>
      <c r="C4" s="1">
        <f>'xyz calc'!G8</f>
        <v>3.12</v>
      </c>
      <c r="D4" s="1">
        <f>'xyz calc'!H8</f>
        <v>1.55</v>
      </c>
    </row>
    <row r="5" spans="1:4">
      <c r="A5" t="str">
        <f>'xyz calc'!A9</f>
        <v>CH08</v>
      </c>
      <c r="B5" s="1">
        <f>'xyz calc'!F9</f>
        <v>-5.66</v>
      </c>
      <c r="C5" s="1">
        <f>'xyz calc'!G9</f>
        <v>-2.06</v>
      </c>
      <c r="D5" s="1">
        <f>'xyz calc'!H9</f>
        <v>4.22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xyz calc</vt:lpstr>
      <vt:lpstr>E output xyz</vt:lpstr>
      <vt:lpstr>W output xyz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 Pratt-Sitaula</dc:creator>
  <cp:lastModifiedBy>Beth Pratt-Sitaula</cp:lastModifiedBy>
  <dcterms:created xsi:type="dcterms:W3CDTF">2018-07-04T01:49:37Z</dcterms:created>
  <dcterms:modified xsi:type="dcterms:W3CDTF">2019-07-19T03:47:21Z</dcterms:modified>
</cp:coreProperties>
</file>